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6960" windowHeight="391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доходов'!$A$13:$R$35</definedName>
    <definedName name="_xlnm.Print_Titles" localSheetId="0">'Реестр источников доходов'!$9:$13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1" i="4"/>
  <c r="Q35" l="1"/>
  <c r="P35"/>
  <c r="N35"/>
  <c r="M35"/>
  <c r="L35"/>
  <c r="B10"/>
</calcChain>
</file>

<file path=xl/sharedStrings.xml><?xml version="1.0" encoding="utf-8"?>
<sst xmlns="http://schemas.openxmlformats.org/spreadsheetml/2006/main" count="220" uniqueCount="95">
  <si>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</si>
  <si>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</si>
  <si>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</si>
  <si>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</si>
  <si>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</si>
  <si>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</si>
  <si>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</si>
  <si>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</si>
  <si>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</si>
  <si>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</si>
  <si>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</si>
  <si>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</si>
  <si>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</si>
  <si>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</si>
  <si>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</si>
  <si>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2019 год</t>
  </si>
  <si>
    <t>2018 год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</si>
  <si>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</si>
  <si>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</si>
  <si>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</si>
  <si>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</si>
  <si>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</si>
  <si>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</si>
  <si>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</si>
  <si>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</si>
  <si>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</si>
  <si>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</si>
  <si>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</si>
  <si>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</si>
  <si>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</si>
  <si>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</si>
  <si>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</si>
  <si>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</si>
  <si>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</si>
  <si>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</si>
  <si>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</si>
  <si>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</si>
  <si>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</si>
  <si>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</si>
  <si>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</si>
  <si>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</si>
  <si>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</si>
  <si>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r>
      <t>Прогноз доходов бюджета на 2017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</si>
  <si>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Прогноз доходов областного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</si>
  <si>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</si>
  <si>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</si>
  <si>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</si>
  <si>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</si>
  <si>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на 2018 год и плановый период 2019  и 2020 годов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</si>
  <si>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</si>
  <si>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</si>
  <si>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</si>
  <si>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на 01 октября 2017 года</t>
  </si>
  <si>
    <t>Единый налог на вмененный доход для отдельных видов деятельности (за налоговые периоды, истекшие до 1 января 2011 года)</t>
  </si>
  <si>
    <t>Оценка исполнения  бюджета в текущем году</t>
  </si>
  <si>
    <t>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</si>
  <si>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</si>
  <si>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</si>
  <si>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</si>
  <si>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</si>
  <si>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</si>
  <si>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</si>
  <si>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09</t>
  </si>
  <si>
    <t>04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</si>
  <si>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</si>
  <si>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</si>
  <si>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</si>
  <si>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</si>
  <si>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</si>
  <si>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</si>
  <si>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</si>
  <si>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</si>
  <si>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</si>
  <si>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</si>
  <si>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16</t>
  </si>
  <si>
    <t>51</t>
  </si>
  <si>
    <t>140</t>
  </si>
  <si>
    <t>15</t>
  </si>
  <si>
    <t>001</t>
  </si>
  <si>
    <t>151</t>
  </si>
  <si>
    <t>29</t>
  </si>
  <si>
    <t>999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</si>
  <si>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</si>
  <si>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</si>
  <si>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</si>
  <si>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35</t>
  </si>
  <si>
    <t>118</t>
  </si>
  <si>
    <t>49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</si>
  <si>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</si>
  <si>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</si>
  <si>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Кассовые поступления в текущем финансовом году по состоянию на  01 октября 2017г.</t>
  </si>
  <si>
    <t>Реестр источников доходов администрации Октябрьского сельсовета Краснозерского района  Новосибирской области</t>
  </si>
  <si>
    <t>администрация Октябрьского сельсовета Краснозерского района Новосибирской области</t>
  </si>
  <si>
    <t>213</t>
  </si>
  <si>
    <t>Приложение 13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</si>
</sst>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41">
    <xf numFmtId="0" fontId="0" fillId="0" borderId="0" xfId="0"/>
    <xf numFmtId="0" fontId="1" fillId="0" borderId="0" xfId="1"/>
    <xf numFmtId="0" fontId="6" fillId="0" borderId="0" xfId="0" applyFont="1" applyFill="1" applyAlignment="1">
      <alignment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2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Fill="1"/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showGridLines="0" tabSelected="1" view="pageBreakPreview" topLeftCell="A28" zoomScale="60" zoomScaleNormal="64" workbookViewId="0">
      <selection sqref="A1:Q35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42578125" style="1" customWidth="1"/>
    <col min="9" max="9" width="79.710937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22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 t="s">
        <v>94</v>
      </c>
    </row>
    <row r="2" spans="1:30" ht="39.75" customHeight="1">
      <c r="A2" s="22" t="s">
        <v>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"/>
      <c r="S2" s="2"/>
      <c r="T2" s="2"/>
      <c r="U2" s="2"/>
      <c r="V2" s="2"/>
      <c r="W2" s="2"/>
      <c r="X2" s="2"/>
    </row>
    <row r="3" spans="1:30" ht="19.5" customHeight="1">
      <c r="A3" s="23"/>
      <c r="B3" s="23"/>
      <c r="C3" s="23"/>
      <c r="D3" s="23"/>
      <c r="E3" s="23"/>
      <c r="F3" s="23"/>
      <c r="G3" s="23"/>
      <c r="H3" s="22" t="s">
        <v>48</v>
      </c>
      <c r="I3" s="22"/>
      <c r="J3" s="22"/>
      <c r="K3" s="22"/>
      <c r="L3" s="22"/>
      <c r="M3" s="22"/>
      <c r="N3" s="23"/>
      <c r="O3" s="23"/>
      <c r="P3" s="23"/>
      <c r="Q3" s="23"/>
      <c r="R3" s="2"/>
      <c r="S3" s="2"/>
      <c r="T3" s="2"/>
      <c r="U3" s="2"/>
      <c r="V3" s="2"/>
      <c r="W3" s="2"/>
      <c r="X3" s="2"/>
    </row>
    <row r="4" spans="1:30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5"/>
      <c r="Q4" s="25"/>
    </row>
    <row r="5" spans="1:30" s="3" customFormat="1" ht="26.25" customHeight="1">
      <c r="A5" s="26"/>
      <c r="B5" s="27" t="s">
        <v>52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s="3" customFormat="1" ht="64.5" customHeight="1">
      <c r="A6" s="26"/>
      <c r="B6" s="28" t="s">
        <v>44</v>
      </c>
      <c r="C6" s="28"/>
      <c r="D6" s="28"/>
      <c r="E6" s="28"/>
      <c r="F6" s="28"/>
      <c r="G6" s="28"/>
      <c r="H6" s="29" t="s">
        <v>92</v>
      </c>
      <c r="I6" s="29"/>
      <c r="J6" s="29"/>
      <c r="K6" s="29"/>
      <c r="L6" s="29"/>
      <c r="M6" s="29"/>
      <c r="N6" s="29"/>
      <c r="O6" s="29"/>
      <c r="P6" s="29"/>
      <c r="Q6" s="2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22.5" customHeight="1">
      <c r="A7" s="26"/>
      <c r="B7" s="28" t="s">
        <v>45</v>
      </c>
      <c r="C7" s="28"/>
      <c r="D7" s="28"/>
      <c r="E7" s="28"/>
      <c r="F7" s="28"/>
      <c r="G7" s="28"/>
      <c r="H7" s="30" t="s">
        <v>49</v>
      </c>
      <c r="I7" s="30"/>
      <c r="J7" s="30"/>
      <c r="K7" s="30"/>
      <c r="L7" s="30"/>
      <c r="M7" s="30"/>
      <c r="N7" s="30"/>
      <c r="O7" s="30"/>
      <c r="P7" s="30"/>
      <c r="Q7" s="3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s="3" customFormat="1" ht="21" customHeight="1">
      <c r="A8" s="26"/>
      <c r="B8" s="31" t="s">
        <v>46</v>
      </c>
      <c r="C8" s="31"/>
      <c r="D8" s="32" t="s">
        <v>47</v>
      </c>
      <c r="E8" s="32"/>
      <c r="F8" s="33"/>
      <c r="G8" s="34"/>
      <c r="H8" s="34"/>
      <c r="I8" s="26"/>
      <c r="J8" s="35"/>
      <c r="K8" s="34"/>
      <c r="L8" s="36"/>
      <c r="M8" s="26"/>
      <c r="N8" s="26"/>
      <c r="O8" s="26"/>
      <c r="P8" s="26"/>
      <c r="Q8" s="26"/>
      <c r="R8" s="6"/>
      <c r="S8" s="6"/>
      <c r="T8" s="6"/>
      <c r="U8" s="6"/>
      <c r="V8" s="6"/>
      <c r="W8" s="7"/>
      <c r="X8" s="7"/>
      <c r="Y8" s="6"/>
      <c r="Z8" s="6"/>
      <c r="AA8" s="6"/>
      <c r="AB8" s="6"/>
      <c r="AC8" s="6"/>
      <c r="AD8" s="6"/>
    </row>
    <row r="9" spans="1:30" ht="43.3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37"/>
      <c r="P9" s="37"/>
      <c r="Q9" s="37"/>
    </row>
    <row r="10" spans="1:30" s="9" customFormat="1" ht="22.5" customHeight="1">
      <c r="A10" s="13" t="s">
        <v>18</v>
      </c>
      <c r="B10" s="13">
        <f ca="1">+A10+B10:Q12+B10:R12+B10:Q12</f>
        <v>0</v>
      </c>
      <c r="C10" s="13"/>
      <c r="D10" s="13"/>
      <c r="E10" s="13"/>
      <c r="F10" s="13"/>
      <c r="G10" s="13"/>
      <c r="H10" s="13"/>
      <c r="I10" s="14" t="s">
        <v>26</v>
      </c>
      <c r="J10" s="14" t="s">
        <v>27</v>
      </c>
      <c r="K10" s="14"/>
      <c r="L10" s="14" t="s">
        <v>42</v>
      </c>
      <c r="M10" s="14" t="s">
        <v>90</v>
      </c>
      <c r="N10" s="14" t="s">
        <v>54</v>
      </c>
      <c r="O10" s="13" t="s">
        <v>43</v>
      </c>
      <c r="P10" s="13"/>
      <c r="Q10" s="13"/>
    </row>
    <row r="11" spans="1:30" s="9" customFormat="1" ht="21" customHeight="1">
      <c r="A11" s="13"/>
      <c r="B11" s="15" t="s">
        <v>24</v>
      </c>
      <c r="C11" s="15"/>
      <c r="D11" s="15"/>
      <c r="E11" s="15"/>
      <c r="F11" s="15"/>
      <c r="G11" s="15" t="s">
        <v>25</v>
      </c>
      <c r="H11" s="15"/>
      <c r="I11" s="14"/>
      <c r="J11" s="14"/>
      <c r="K11" s="14"/>
      <c r="L11" s="14"/>
      <c r="M11" s="14"/>
      <c r="N11" s="14"/>
      <c r="O11" s="13"/>
      <c r="P11" s="13"/>
      <c r="Q11" s="13"/>
    </row>
    <row r="12" spans="1:30" s="9" customFormat="1" ht="55.15" customHeight="1">
      <c r="A12" s="13"/>
      <c r="B12" s="10" t="s">
        <v>19</v>
      </c>
      <c r="C12" s="10" t="s">
        <v>20</v>
      </c>
      <c r="D12" s="10" t="s">
        <v>21</v>
      </c>
      <c r="E12" s="10" t="s">
        <v>23</v>
      </c>
      <c r="F12" s="10" t="s">
        <v>22</v>
      </c>
      <c r="G12" s="10" t="s">
        <v>41</v>
      </c>
      <c r="H12" s="10" t="s">
        <v>40</v>
      </c>
      <c r="I12" s="14"/>
      <c r="J12" s="12" t="s">
        <v>28</v>
      </c>
      <c r="K12" s="12" t="s">
        <v>29</v>
      </c>
      <c r="L12" s="14"/>
      <c r="M12" s="14"/>
      <c r="N12" s="14"/>
      <c r="O12" s="11" t="s">
        <v>16</v>
      </c>
      <c r="P12" s="11" t="s">
        <v>15</v>
      </c>
      <c r="Q12" s="11" t="s">
        <v>17</v>
      </c>
    </row>
    <row r="13" spans="1:30" s="8" customFormat="1" ht="22.5" customHeight="1">
      <c r="A13" s="38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  <c r="J13" s="39">
        <v>10</v>
      </c>
      <c r="K13" s="39">
        <v>11</v>
      </c>
      <c r="L13" s="39">
        <v>12</v>
      </c>
      <c r="M13" s="39">
        <v>13</v>
      </c>
      <c r="N13" s="39">
        <v>14</v>
      </c>
      <c r="O13" s="39">
        <v>15</v>
      </c>
      <c r="P13" s="39">
        <v>16</v>
      </c>
      <c r="Q13" s="40">
        <v>17</v>
      </c>
    </row>
    <row r="14" spans="1:30" ht="69.75" customHeight="1">
      <c r="A14" s="16">
        <v>1</v>
      </c>
      <c r="B14" s="16">
        <v>1</v>
      </c>
      <c r="C14" s="17" t="s">
        <v>1</v>
      </c>
      <c r="D14" s="17" t="s">
        <v>0</v>
      </c>
      <c r="E14" s="17" t="s">
        <v>32</v>
      </c>
      <c r="F14" s="17" t="s">
        <v>1</v>
      </c>
      <c r="G14" s="17" t="s">
        <v>30</v>
      </c>
      <c r="H14" s="17" t="s">
        <v>31</v>
      </c>
      <c r="I14" s="16" t="s">
        <v>14</v>
      </c>
      <c r="J14" s="17" t="s">
        <v>5</v>
      </c>
      <c r="K14" s="16" t="s">
        <v>51</v>
      </c>
      <c r="L14" s="18">
        <v>643.6</v>
      </c>
      <c r="M14" s="19">
        <v>408.2</v>
      </c>
      <c r="N14" s="19">
        <v>643.6</v>
      </c>
      <c r="O14" s="20">
        <v>654.6</v>
      </c>
      <c r="P14" s="20">
        <v>825.5</v>
      </c>
      <c r="Q14" s="20">
        <v>832.3</v>
      </c>
    </row>
    <row r="15" spans="1:30" ht="96.75" customHeight="1">
      <c r="A15" s="16">
        <v>2</v>
      </c>
      <c r="B15" s="16">
        <v>1</v>
      </c>
      <c r="C15" s="17" t="s">
        <v>1</v>
      </c>
      <c r="D15" s="17" t="s">
        <v>0</v>
      </c>
      <c r="E15" s="17" t="s">
        <v>33</v>
      </c>
      <c r="F15" s="17" t="s">
        <v>1</v>
      </c>
      <c r="G15" s="17" t="s">
        <v>30</v>
      </c>
      <c r="H15" s="17" t="s">
        <v>31</v>
      </c>
      <c r="I15" s="16" t="s">
        <v>13</v>
      </c>
      <c r="J15" s="17" t="s">
        <v>5</v>
      </c>
      <c r="K15" s="16" t="s">
        <v>51</v>
      </c>
      <c r="L15" s="18">
        <v>190</v>
      </c>
      <c r="M15" s="19">
        <v>28.9</v>
      </c>
      <c r="N15" s="19">
        <v>190</v>
      </c>
      <c r="O15" s="20">
        <v>174.2</v>
      </c>
      <c r="P15" s="20">
        <v>10</v>
      </c>
      <c r="Q15" s="20">
        <v>10</v>
      </c>
    </row>
    <row r="16" spans="1:30" ht="62.25" customHeight="1">
      <c r="A16" s="16">
        <v>3</v>
      </c>
      <c r="B16" s="16">
        <v>1</v>
      </c>
      <c r="C16" s="17" t="s">
        <v>1</v>
      </c>
      <c r="D16" s="17" t="s">
        <v>0</v>
      </c>
      <c r="E16" s="17" t="s">
        <v>34</v>
      </c>
      <c r="F16" s="17" t="s">
        <v>1</v>
      </c>
      <c r="G16" s="17" t="s">
        <v>30</v>
      </c>
      <c r="H16" s="17" t="s">
        <v>31</v>
      </c>
      <c r="I16" s="17" t="s">
        <v>12</v>
      </c>
      <c r="J16" s="17" t="s">
        <v>5</v>
      </c>
      <c r="K16" s="16" t="s">
        <v>51</v>
      </c>
      <c r="L16" s="18">
        <v>10</v>
      </c>
      <c r="M16" s="19">
        <v>1</v>
      </c>
      <c r="N16" s="19">
        <v>10</v>
      </c>
      <c r="O16" s="20">
        <v>10</v>
      </c>
      <c r="P16" s="20">
        <v>10</v>
      </c>
      <c r="Q16" s="20">
        <v>10</v>
      </c>
    </row>
    <row r="17" spans="1:17" ht="1.5" hidden="1" customHeight="1">
      <c r="A17" s="16">
        <v>7</v>
      </c>
      <c r="B17" s="16">
        <v>1</v>
      </c>
      <c r="C17" s="17" t="s">
        <v>1</v>
      </c>
      <c r="D17" s="17" t="s">
        <v>0</v>
      </c>
      <c r="E17" s="17" t="s">
        <v>35</v>
      </c>
      <c r="F17" s="17" t="s">
        <v>1</v>
      </c>
      <c r="G17" s="17" t="s">
        <v>30</v>
      </c>
      <c r="H17" s="17" t="s">
        <v>31</v>
      </c>
      <c r="I17" s="17" t="s">
        <v>11</v>
      </c>
      <c r="J17" s="17" t="s">
        <v>5</v>
      </c>
      <c r="K17" s="16" t="s">
        <v>51</v>
      </c>
      <c r="L17" s="18"/>
      <c r="M17" s="19"/>
      <c r="N17" s="19"/>
      <c r="O17" s="20"/>
      <c r="P17" s="20"/>
      <c r="Q17" s="20"/>
    </row>
    <row r="18" spans="1:17" ht="38.25">
      <c r="A18" s="16">
        <v>4</v>
      </c>
      <c r="B18" s="16">
        <v>1</v>
      </c>
      <c r="C18" s="17" t="s">
        <v>2</v>
      </c>
      <c r="D18" s="17" t="s">
        <v>0</v>
      </c>
      <c r="E18" s="17" t="s">
        <v>36</v>
      </c>
      <c r="F18" s="17" t="s">
        <v>1</v>
      </c>
      <c r="G18" s="17" t="s">
        <v>30</v>
      </c>
      <c r="H18" s="17" t="s">
        <v>31</v>
      </c>
      <c r="I18" s="17" t="s">
        <v>10</v>
      </c>
      <c r="J18" s="17" t="s">
        <v>7</v>
      </c>
      <c r="K18" s="16" t="s">
        <v>50</v>
      </c>
      <c r="L18" s="18">
        <v>134.1</v>
      </c>
      <c r="M18" s="19">
        <v>152.4</v>
      </c>
      <c r="N18" s="19">
        <v>134.1</v>
      </c>
      <c r="O18" s="20">
        <v>141.9</v>
      </c>
      <c r="P18" s="20">
        <v>184.8</v>
      </c>
      <c r="Q18" s="20">
        <v>191.3</v>
      </c>
    </row>
    <row r="19" spans="1:17" ht="51">
      <c r="A19" s="16">
        <v>5</v>
      </c>
      <c r="B19" s="16">
        <v>1</v>
      </c>
      <c r="C19" s="17" t="s">
        <v>2</v>
      </c>
      <c r="D19" s="17" t="s">
        <v>0</v>
      </c>
      <c r="E19" s="17" t="s">
        <v>37</v>
      </c>
      <c r="F19" s="17" t="s">
        <v>1</v>
      </c>
      <c r="G19" s="17" t="s">
        <v>30</v>
      </c>
      <c r="H19" s="17" t="s">
        <v>31</v>
      </c>
      <c r="I19" s="16" t="s">
        <v>9</v>
      </c>
      <c r="J19" s="17" t="s">
        <v>7</v>
      </c>
      <c r="K19" s="16" t="s">
        <v>50</v>
      </c>
      <c r="L19" s="18">
        <v>8.6999999999999993</v>
      </c>
      <c r="M19" s="19">
        <v>1.6</v>
      </c>
      <c r="N19" s="19">
        <v>8.6999999999999993</v>
      </c>
      <c r="O19" s="20">
        <v>8.6999999999999993</v>
      </c>
      <c r="P19" s="20">
        <v>7</v>
      </c>
      <c r="Q19" s="20">
        <v>7.7</v>
      </c>
    </row>
    <row r="20" spans="1:17" ht="38.25">
      <c r="A20" s="16">
        <v>6</v>
      </c>
      <c r="B20" s="16">
        <v>1</v>
      </c>
      <c r="C20" s="17" t="s">
        <v>2</v>
      </c>
      <c r="D20" s="17" t="s">
        <v>0</v>
      </c>
      <c r="E20" s="17" t="s">
        <v>38</v>
      </c>
      <c r="F20" s="17" t="s">
        <v>1</v>
      </c>
      <c r="G20" s="17" t="s">
        <v>30</v>
      </c>
      <c r="H20" s="17" t="s">
        <v>31</v>
      </c>
      <c r="I20" s="17" t="s">
        <v>8</v>
      </c>
      <c r="J20" s="17" t="s">
        <v>7</v>
      </c>
      <c r="K20" s="16" t="s">
        <v>50</v>
      </c>
      <c r="L20" s="18">
        <v>329.8</v>
      </c>
      <c r="M20" s="19">
        <v>254.4</v>
      </c>
      <c r="N20" s="19">
        <v>329.8</v>
      </c>
      <c r="O20" s="20">
        <v>330</v>
      </c>
      <c r="P20" s="20">
        <v>331</v>
      </c>
      <c r="Q20" s="20">
        <v>311.10000000000002</v>
      </c>
    </row>
    <row r="21" spans="1:17" ht="71.25" customHeight="1">
      <c r="A21" s="16">
        <v>7</v>
      </c>
      <c r="B21" s="16">
        <v>1</v>
      </c>
      <c r="C21" s="17" t="s">
        <v>2</v>
      </c>
      <c r="D21" s="17" t="s">
        <v>0</v>
      </c>
      <c r="E21" s="17" t="s">
        <v>39</v>
      </c>
      <c r="F21" s="17" t="s">
        <v>1</v>
      </c>
      <c r="G21" s="17" t="s">
        <v>30</v>
      </c>
      <c r="H21" s="17" t="s">
        <v>31</v>
      </c>
      <c r="I21" s="17" t="s">
        <v>6</v>
      </c>
      <c r="J21" s="17" t="s">
        <v>7</v>
      </c>
      <c r="K21" s="16" t="s">
        <v>50</v>
      </c>
      <c r="L21" s="18">
        <v>0</v>
      </c>
      <c r="M21" s="19">
        <v>-31.5</v>
      </c>
      <c r="N21" s="19">
        <v>0</v>
      </c>
      <c r="O21" s="20">
        <v>0</v>
      </c>
      <c r="P21" s="20">
        <v>10</v>
      </c>
      <c r="Q21" s="20">
        <v>10</v>
      </c>
    </row>
    <row r="22" spans="1:17" ht="66" customHeight="1">
      <c r="A22" s="16">
        <v>8</v>
      </c>
      <c r="B22" s="16">
        <v>1</v>
      </c>
      <c r="C22" s="17" t="s">
        <v>4</v>
      </c>
      <c r="D22" s="17" t="s">
        <v>2</v>
      </c>
      <c r="E22" s="17" t="s">
        <v>32</v>
      </c>
      <c r="F22" s="17" t="s">
        <v>1</v>
      </c>
      <c r="G22" s="17" t="s">
        <v>30</v>
      </c>
      <c r="H22" s="17" t="s">
        <v>31</v>
      </c>
      <c r="I22" s="17" t="s">
        <v>56</v>
      </c>
      <c r="J22" s="17" t="s">
        <v>5</v>
      </c>
      <c r="K22" s="16" t="s">
        <v>51</v>
      </c>
      <c r="L22" s="18">
        <v>212.1</v>
      </c>
      <c r="M22" s="19">
        <v>62.6</v>
      </c>
      <c r="N22" s="19">
        <v>212.1</v>
      </c>
      <c r="O22" s="20">
        <v>183.3</v>
      </c>
      <c r="P22" s="20">
        <v>188.8</v>
      </c>
      <c r="Q22" s="20">
        <v>194.5</v>
      </c>
    </row>
    <row r="23" spans="1:17" ht="0.75" hidden="1" customHeight="1">
      <c r="A23" s="16">
        <v>23</v>
      </c>
      <c r="B23" s="16">
        <v>1</v>
      </c>
      <c r="C23" s="17" t="s">
        <v>4</v>
      </c>
      <c r="D23" s="17" t="s">
        <v>0</v>
      </c>
      <c r="E23" s="17" t="s">
        <v>33</v>
      </c>
      <c r="F23" s="17" t="s">
        <v>0</v>
      </c>
      <c r="G23" s="17" t="s">
        <v>30</v>
      </c>
      <c r="H23" s="17" t="s">
        <v>31</v>
      </c>
      <c r="I23" s="17" t="s">
        <v>53</v>
      </c>
      <c r="J23" s="17" t="s">
        <v>5</v>
      </c>
      <c r="K23" s="16" t="s">
        <v>51</v>
      </c>
      <c r="L23" s="18"/>
      <c r="M23" s="19"/>
      <c r="N23" s="19"/>
      <c r="O23" s="20"/>
      <c r="P23" s="20"/>
      <c r="Q23" s="20"/>
    </row>
    <row r="24" spans="1:17" ht="58.5" customHeight="1">
      <c r="A24" s="16">
        <v>9</v>
      </c>
      <c r="B24" s="16">
        <v>1</v>
      </c>
      <c r="C24" s="17" t="s">
        <v>3</v>
      </c>
      <c r="D24" s="17" t="s">
        <v>1</v>
      </c>
      <c r="E24" s="17" t="s">
        <v>34</v>
      </c>
      <c r="F24" s="17" t="s">
        <v>55</v>
      </c>
      <c r="G24" s="17" t="s">
        <v>30</v>
      </c>
      <c r="H24" s="17" t="s">
        <v>31</v>
      </c>
      <c r="I24" s="17" t="s">
        <v>57</v>
      </c>
      <c r="J24" s="17" t="s">
        <v>5</v>
      </c>
      <c r="K24" s="16" t="s">
        <v>51</v>
      </c>
      <c r="L24" s="18">
        <v>41.9</v>
      </c>
      <c r="M24" s="19">
        <v>0.7</v>
      </c>
      <c r="N24" s="19">
        <v>41.9</v>
      </c>
      <c r="O24" s="20">
        <v>46.2</v>
      </c>
      <c r="P24" s="20">
        <v>54.4</v>
      </c>
      <c r="Q24" s="20">
        <v>54.4</v>
      </c>
    </row>
    <row r="25" spans="1:17" ht="44.25" customHeight="1">
      <c r="A25" s="16">
        <v>10</v>
      </c>
      <c r="B25" s="16">
        <v>1</v>
      </c>
      <c r="C25" s="17" t="s">
        <v>3</v>
      </c>
      <c r="D25" s="17" t="s">
        <v>3</v>
      </c>
      <c r="E25" s="17" t="s">
        <v>58</v>
      </c>
      <c r="F25" s="17" t="s">
        <v>55</v>
      </c>
      <c r="G25" s="17" t="s">
        <v>30</v>
      </c>
      <c r="H25" s="17" t="s">
        <v>31</v>
      </c>
      <c r="I25" s="17" t="s">
        <v>59</v>
      </c>
      <c r="J25" s="17" t="s">
        <v>5</v>
      </c>
      <c r="K25" s="16" t="s">
        <v>51</v>
      </c>
      <c r="L25" s="18">
        <v>215</v>
      </c>
      <c r="M25" s="19">
        <v>210.2</v>
      </c>
      <c r="N25" s="19">
        <v>215</v>
      </c>
      <c r="O25" s="20">
        <v>300</v>
      </c>
      <c r="P25" s="20">
        <v>300</v>
      </c>
      <c r="Q25" s="20">
        <v>300</v>
      </c>
    </row>
    <row r="26" spans="1:17" ht="67.5" customHeight="1">
      <c r="A26" s="16">
        <v>11</v>
      </c>
      <c r="B26" s="16">
        <v>1</v>
      </c>
      <c r="C26" s="17" t="s">
        <v>3</v>
      </c>
      <c r="D26" s="17" t="s">
        <v>3</v>
      </c>
      <c r="E26" s="17" t="s">
        <v>60</v>
      </c>
      <c r="F26" s="17" t="s">
        <v>55</v>
      </c>
      <c r="G26" s="17" t="s">
        <v>30</v>
      </c>
      <c r="H26" s="17" t="s">
        <v>31</v>
      </c>
      <c r="I26" s="17" t="s">
        <v>61</v>
      </c>
      <c r="J26" s="17" t="s">
        <v>5</v>
      </c>
      <c r="K26" s="16" t="s">
        <v>51</v>
      </c>
      <c r="L26" s="18">
        <v>534.79999999999995</v>
      </c>
      <c r="M26" s="19">
        <v>41.5</v>
      </c>
      <c r="N26" s="19">
        <v>534.79999999999995</v>
      </c>
      <c r="O26" s="20">
        <v>233.5</v>
      </c>
      <c r="P26" s="20">
        <v>233.5</v>
      </c>
      <c r="Q26" s="20">
        <v>233.5</v>
      </c>
    </row>
    <row r="27" spans="1:17" ht="67.5" customHeight="1">
      <c r="A27" s="16">
        <v>12</v>
      </c>
      <c r="B27" s="16">
        <v>1</v>
      </c>
      <c r="C27" s="17" t="s">
        <v>62</v>
      </c>
      <c r="D27" s="17" t="s">
        <v>63</v>
      </c>
      <c r="E27" s="17" t="s">
        <v>64</v>
      </c>
      <c r="F27" s="17" t="s">
        <v>55</v>
      </c>
      <c r="G27" s="17" t="s">
        <v>30</v>
      </c>
      <c r="H27" s="17" t="s">
        <v>31</v>
      </c>
      <c r="I27" s="17" t="s">
        <v>65</v>
      </c>
      <c r="J27" s="17" t="s">
        <v>5</v>
      </c>
      <c r="K27" s="16" t="s">
        <v>51</v>
      </c>
      <c r="L27" s="18"/>
      <c r="M27" s="19"/>
      <c r="N27" s="19"/>
      <c r="O27" s="20"/>
      <c r="P27" s="20"/>
      <c r="Q27" s="20"/>
    </row>
    <row r="28" spans="1:17" ht="81" customHeight="1">
      <c r="A28" s="16">
        <v>13</v>
      </c>
      <c r="B28" s="16">
        <v>1</v>
      </c>
      <c r="C28" s="17" t="s">
        <v>66</v>
      </c>
      <c r="D28" s="17" t="s">
        <v>4</v>
      </c>
      <c r="E28" s="17" t="s">
        <v>67</v>
      </c>
      <c r="F28" s="17" t="s">
        <v>55</v>
      </c>
      <c r="G28" s="17" t="s">
        <v>30</v>
      </c>
      <c r="H28" s="17" t="s">
        <v>68</v>
      </c>
      <c r="I28" s="17" t="s">
        <v>69</v>
      </c>
      <c r="J28" s="17" t="s">
        <v>93</v>
      </c>
      <c r="K28" s="16" t="s">
        <v>92</v>
      </c>
      <c r="L28" s="18">
        <v>0</v>
      </c>
      <c r="M28" s="19">
        <v>0</v>
      </c>
      <c r="N28" s="19">
        <v>0</v>
      </c>
      <c r="O28" s="20">
        <v>25</v>
      </c>
      <c r="P28" s="20">
        <v>25</v>
      </c>
      <c r="Q28" s="20">
        <v>25</v>
      </c>
    </row>
    <row r="29" spans="1:17" ht="81" customHeight="1">
      <c r="A29" s="16">
        <v>14</v>
      </c>
      <c r="B29" s="16">
        <v>1</v>
      </c>
      <c r="C29" s="17" t="s">
        <v>70</v>
      </c>
      <c r="D29" s="17" t="s">
        <v>1</v>
      </c>
      <c r="E29" s="17" t="s">
        <v>71</v>
      </c>
      <c r="F29" s="17" t="s">
        <v>55</v>
      </c>
      <c r="G29" s="17" t="s">
        <v>30</v>
      </c>
      <c r="H29" s="17" t="s">
        <v>72</v>
      </c>
      <c r="I29" s="17" t="s">
        <v>73</v>
      </c>
      <c r="J29" s="17" t="s">
        <v>93</v>
      </c>
      <c r="K29" s="16" t="s">
        <v>92</v>
      </c>
      <c r="L29" s="18">
        <v>30</v>
      </c>
      <c r="M29" s="19">
        <v>10</v>
      </c>
      <c r="N29" s="19">
        <v>30</v>
      </c>
      <c r="O29" s="20">
        <v>10</v>
      </c>
      <c r="P29" s="20">
        <v>10</v>
      </c>
      <c r="Q29" s="20">
        <v>20</v>
      </c>
    </row>
    <row r="30" spans="1:17" ht="81" customHeight="1">
      <c r="A30" s="16">
        <v>15</v>
      </c>
      <c r="B30" s="16">
        <v>1</v>
      </c>
      <c r="C30" s="17" t="s">
        <v>74</v>
      </c>
      <c r="D30" s="17" t="s">
        <v>75</v>
      </c>
      <c r="E30" s="17" t="s">
        <v>35</v>
      </c>
      <c r="F30" s="17" t="s">
        <v>0</v>
      </c>
      <c r="G30" s="17" t="s">
        <v>30</v>
      </c>
      <c r="H30" s="17" t="s">
        <v>76</v>
      </c>
      <c r="I30" s="17" t="s">
        <v>82</v>
      </c>
      <c r="J30" s="17" t="s">
        <v>93</v>
      </c>
      <c r="K30" s="16" t="s">
        <v>92</v>
      </c>
      <c r="L30" s="18">
        <v>1</v>
      </c>
      <c r="M30" s="19">
        <v>0</v>
      </c>
      <c r="N30" s="19">
        <v>1</v>
      </c>
      <c r="O30" s="20">
        <v>10.6</v>
      </c>
      <c r="P30" s="20">
        <v>10.6</v>
      </c>
      <c r="Q30" s="20">
        <v>10.6</v>
      </c>
    </row>
    <row r="31" spans="1:17" ht="81" customHeight="1">
      <c r="A31" s="16">
        <v>16</v>
      </c>
      <c r="B31" s="16">
        <v>2</v>
      </c>
      <c r="C31" s="17" t="s">
        <v>0</v>
      </c>
      <c r="D31" s="17" t="s">
        <v>77</v>
      </c>
      <c r="E31" s="17" t="s">
        <v>78</v>
      </c>
      <c r="F31" s="17" t="s">
        <v>55</v>
      </c>
      <c r="G31" s="17" t="s">
        <v>30</v>
      </c>
      <c r="H31" s="17" t="s">
        <v>79</v>
      </c>
      <c r="I31" s="17" t="s">
        <v>83</v>
      </c>
      <c r="J31" s="17" t="s">
        <v>93</v>
      </c>
      <c r="K31" s="16" t="s">
        <v>92</v>
      </c>
      <c r="L31" s="18">
        <v>2314</v>
      </c>
      <c r="M31" s="19">
        <v>1736.1</v>
      </c>
      <c r="N31" s="19">
        <v>2314</v>
      </c>
      <c r="O31" s="20">
        <f>2751.9+2558.7</f>
        <v>5310.6</v>
      </c>
      <c r="P31" s="20">
        <v>2167.5</v>
      </c>
      <c r="Q31" s="20">
        <v>2250.9</v>
      </c>
    </row>
    <row r="32" spans="1:17" ht="81" customHeight="1">
      <c r="A32" s="16">
        <v>17</v>
      </c>
      <c r="B32" s="16">
        <v>2</v>
      </c>
      <c r="C32" s="17" t="s">
        <v>0</v>
      </c>
      <c r="D32" s="17" t="s">
        <v>80</v>
      </c>
      <c r="E32" s="17" t="s">
        <v>81</v>
      </c>
      <c r="F32" s="17" t="s">
        <v>55</v>
      </c>
      <c r="G32" s="17" t="s">
        <v>30</v>
      </c>
      <c r="H32" s="17" t="s">
        <v>79</v>
      </c>
      <c r="I32" s="17" t="s">
        <v>84</v>
      </c>
      <c r="J32" s="17" t="s">
        <v>93</v>
      </c>
      <c r="K32" s="16" t="s">
        <v>92</v>
      </c>
      <c r="L32" s="18">
        <v>1911</v>
      </c>
      <c r="M32" s="19">
        <v>1433.7</v>
      </c>
      <c r="N32" s="19">
        <v>1911</v>
      </c>
      <c r="O32" s="20">
        <v>0</v>
      </c>
      <c r="P32" s="20"/>
      <c r="Q32" s="20"/>
    </row>
    <row r="33" spans="1:17" ht="81" customHeight="1">
      <c r="A33" s="16">
        <v>18</v>
      </c>
      <c r="B33" s="16">
        <v>2</v>
      </c>
      <c r="C33" s="17" t="s">
        <v>0</v>
      </c>
      <c r="D33" s="17" t="s">
        <v>85</v>
      </c>
      <c r="E33" s="17" t="s">
        <v>86</v>
      </c>
      <c r="F33" s="17" t="s">
        <v>55</v>
      </c>
      <c r="G33" s="17" t="s">
        <v>30</v>
      </c>
      <c r="H33" s="17" t="s">
        <v>79</v>
      </c>
      <c r="I33" s="17" t="s">
        <v>88</v>
      </c>
      <c r="J33" s="17" t="s">
        <v>93</v>
      </c>
      <c r="K33" s="16" t="s">
        <v>92</v>
      </c>
      <c r="L33" s="18">
        <v>80.900000000000006</v>
      </c>
      <c r="M33" s="19">
        <v>61.7</v>
      </c>
      <c r="N33" s="19">
        <v>80.900000000000006</v>
      </c>
      <c r="O33" s="20">
        <v>0</v>
      </c>
      <c r="P33" s="20"/>
      <c r="Q33" s="20"/>
    </row>
    <row r="34" spans="1:17" ht="81" customHeight="1">
      <c r="A34" s="16">
        <v>19</v>
      </c>
      <c r="B34" s="16">
        <v>2</v>
      </c>
      <c r="C34" s="17" t="s">
        <v>0</v>
      </c>
      <c r="D34" s="17" t="s">
        <v>87</v>
      </c>
      <c r="E34" s="17" t="s">
        <v>81</v>
      </c>
      <c r="F34" s="17" t="s">
        <v>55</v>
      </c>
      <c r="G34" s="17" t="s">
        <v>30</v>
      </c>
      <c r="H34" s="17" t="s">
        <v>79</v>
      </c>
      <c r="I34" s="17" t="s">
        <v>89</v>
      </c>
      <c r="J34" s="17" t="s">
        <v>93</v>
      </c>
      <c r="K34" s="16" t="s">
        <v>92</v>
      </c>
      <c r="L34" s="18">
        <v>3246.1</v>
      </c>
      <c r="M34" s="19">
        <v>1881.3</v>
      </c>
      <c r="N34" s="19">
        <v>3246.1</v>
      </c>
      <c r="O34" s="20">
        <v>2262.6999999999998</v>
      </c>
      <c r="P34" s="20"/>
      <c r="Q34" s="20"/>
    </row>
    <row r="35" spans="1:17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6"/>
      <c r="L35" s="18">
        <f>SUM(L14:L34)</f>
        <v>9903</v>
      </c>
      <c r="M35" s="19">
        <f>SUM(M14:M34)</f>
        <v>6252.8</v>
      </c>
      <c r="N35" s="19">
        <f>SUM(N14:N34)</f>
        <v>9903</v>
      </c>
      <c r="O35" s="19">
        <v>9700.7999999999993</v>
      </c>
      <c r="P35" s="19">
        <f t="shared" ref="P35" si="0">SUM(P14:P34)</f>
        <v>4368.1000000000004</v>
      </c>
      <c r="Q35" s="19">
        <f>SUM(Q14:Q34)</f>
        <v>4461.3</v>
      </c>
    </row>
    <row r="36" spans="1:17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</sheetData>
  <mergeCells count="20">
    <mergeCell ref="B7:G7"/>
    <mergeCell ref="H7:Q7"/>
    <mergeCell ref="B8:C8"/>
    <mergeCell ref="D8:E8"/>
    <mergeCell ref="A10:A12"/>
    <mergeCell ref="B10:H10"/>
    <mergeCell ref="I10:I12"/>
    <mergeCell ref="J10:K11"/>
    <mergeCell ref="O10:Q11"/>
    <mergeCell ref="B11:F11"/>
    <mergeCell ref="G11:H11"/>
    <mergeCell ref="L10:L12"/>
    <mergeCell ref="M10:M12"/>
    <mergeCell ref="N10:N12"/>
    <mergeCell ref="A2:Q2"/>
    <mergeCell ref="H3:M3"/>
    <mergeCell ref="O4:Q4"/>
    <mergeCell ref="B5:Q5"/>
    <mergeCell ref="B6:G6"/>
    <mergeCell ref="H6:Q6"/>
  </mergeCells>
  <pageMargins left="0.59055118110236227" right="0" top="0.39370078740157483" bottom="0.59055118110236227" header="0.51181102362204722" footer="0.51181102362204722"/>
  <pageSetup paperSize="9" scale="4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2017-12-07T09:38:47Z</cp:lastPrinted>
  <dcterms:created xsi:type="dcterms:W3CDTF">2017-09-19T07:36:25Z</dcterms:created>
  <dcterms:modified xsi:type="dcterms:W3CDTF">2017-12-07T10:05:34Z</dcterms:modified>
</cp:coreProperties>
</file>